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7" documentId="8_{EA84A80B-A577-4099-AB5B-5310C25761E1}" xr6:coauthVersionLast="47" xr6:coauthVersionMax="47" xr10:uidLastSave="{8FCA5EC8-5538-4EA2-B706-39FB073F9AE7}"/>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<sst xmlns="http://schemas.openxmlformats.org/spreadsheetml/2006/main" count="1239" uniqueCount="600">
  <si>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</si>
  <si>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</si>
  <si>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</si>
  <si>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</si>
  <si>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</si>
  <si>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</si>
  <si>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</si>
  <si>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</si>
  <si>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</si>
  <si>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</si>
  <si>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</si>
  <si>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</si>
  <si>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</si>
  <si>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</si>
  <si>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</si>
  <si>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</si>
  <si>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</si>
  <si>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</si>
  <si>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</si>
  <si>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</si>
  <si>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</si>
  <si>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</si>
  <si>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</si>
  <si>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</si>
  <si>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</si>
  <si>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</si>
  <si>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</si>
  <si>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</si>
  <si>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</si>
  <si>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</si>
  <si>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</si>
  <si>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</si>
  <si>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</si>
  <si>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</si>
  <si>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</si>
  <si>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</si>
  <si>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</si>
  <si>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</si>
  <si>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</si>
  <si>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</si>
  <si>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</si>
  <si>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</si>
  <si>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</si>
  <si>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</si>
  <si>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</si>
  <si>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</si>
  <si>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</si>
  <si>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</si>
  <si>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</si>
  <si>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</si>
  <si>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</si>
  <si>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</si>
  <si>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</si>
  <si>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</si>
  <si>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</si>
  <si>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</si>
  <si>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</si>
  <si>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</si>
  <si>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</si>
  <si>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</si>
  <si>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</si>
  <si>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</si>
  <si>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</si>
  <si>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</si>
  <si>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</si>
  <si>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</si>
  <si>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</si>
  <si>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</si>
  <si>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</si>
  <si>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</si>
  <si>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</si>
  <si>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</si>
  <si>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</si>
  <si>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</si>
  <si>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</si>
  <si>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</si>
  <si>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</si>
  <si>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</si>
  <si>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</si>
  <si>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</si>
  <si>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</si>
  <si>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</si>
  <si>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</si>
  <si>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</si>
  <si>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</si>
  <si>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</si>
  <si>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</si>
  <si>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</si>
  <si>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</si>
  <si>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</si>
  <si>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</si>
  <si>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</si>
  <si>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</si>
  <si>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</si>
  <si>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</si>
  <si>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</si>
  <si>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</si>
  <si>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</si>
  <si>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</si>
  <si>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</si>
  <si>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</si>
  <si>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</si>
  <si>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</si>
  <si>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</si>
  <si>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</si>
  <si>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</si>
  <si>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</si>
  <si>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</si>
  <si>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</si>
  <si>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</si>
  <si>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</si>
  <si>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</si>
  <si>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</si>
  <si>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</si>
  <si>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</si>
  <si>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</si>
  <si>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</si>
  <si>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</si>
  <si>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</si>
  <si>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</si>
  <si>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</si>
  <si>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</si>
  <si>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</si>
  <si>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</si>
  <si>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</si>
  <si>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</si>
  <si>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</si>
  <si>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</si>
  <si>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</si>
  <si>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</si>
  <si>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</si>
  <si>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</si>
  <si>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</si>
  <si>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</si>
  <si>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</si>
  <si>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</si>
  <si>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</si>
  <si>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</si>
  <si>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</si>
  <si>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</si>
  <si>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</si>
  <si>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</si>
  <si>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</si>
  <si>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</si>
  <si>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</si>
  <si>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</si>
  <si>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</si>
  <si>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</si>
  <si>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</si>
  <si>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</si>
  <si>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</si>
  <si>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</si>
  <si>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</si>
  <si>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</si>
  <si>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</si>
  <si>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</si>
  <si>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</si>
  <si>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</si>
  <si>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</si>
  <si>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</si>
  <si>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</si>
  <si>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</si>
  <si>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</si>
  <si>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</si>
  <si>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</si>
  <si>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</si>
  <si>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</si>
  <si>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</si>
  <si>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</si>
  <si>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</si>
  <si>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</si>
  <si>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</si>
  <si>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</si>
  <si>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</si>
  <si>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</si>
  <si>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</si>
  <si>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</si>
  <si>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</si>
  <si>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</si>
  <si>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</si>
  <si>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</si>
  <si>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</si>
  <si>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</si>
  <si>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</si>
  <si>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</si>
  <si>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</si>
  <si>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</si>
  <si>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</si>
  <si>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</si>
  <si>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</si>
  <si>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</si>
  <si>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</si>
  <si>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</si>
  <si>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</si>
  <si>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</si>
  <si>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</si>
  <si>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</si>
  <si>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</si>
  <si>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</si>
  <si>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</si>
  <si>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</si>
  <si>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</si>
  <si>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</si>
  <si>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</si>
  <si>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</si>
  <si>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</si>
  <si>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</si>
  <si>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</si>
  <si>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</si>
  <si>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</si>
  <si>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</si>
  <si>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</si>
  <si>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</si>
  <si>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</si>
  <si>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</si>
  <si>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</si>
  <si>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</si>
  <si>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</si>
  <si>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</si>
  <si>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</si>
  <si>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</si>
  <si>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</si>
  <si>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</si>
  <si>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</si>
  <si>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</si>
  <si>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</si>
  <si>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</si>
  <si>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</si>
  <si>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</si>
  <si>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</si>
  <si>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</si>
  <si>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</si>
  <si>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</si>
  <si>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</si>
  <si>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</si>
  <si>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</si>
  <si>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</si>
  <si>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</si>
  <si>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</si>
  <si>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</si>
  <si>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</si>
  <si>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</si>
  <si>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</si>
  <si>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</si>
  <si>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</si>
  <si>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</si>
  <si>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</si>
  <si>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</si>
  <si>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</si>
  <si>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</si>
  <si>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</si>
  <si>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</si>
  <si>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</si>
  <si>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</si>
  <si>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</si>
  <si>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</si>
  <si>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</si>
  <si>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</si>
  <si>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</si>
  <si>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</si>
  <si>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</si>
  <si>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</si>
  <si>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</si>
  <si>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</si>
  <si>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</si>
  <si>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</si>
  <si>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</si>
  <si>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</si>
  <si>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</si>
  <si>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</si>
  <si>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</si>
  <si>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</si>
  <si>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</si>
  <si>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</si>
  <si>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</si>
  <si>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</si>
  <si>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</si>
  <si>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</si>
  <si>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</si>
  <si>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</si>
  <si>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</si>
  <si>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</si>
  <si>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</si>
  <si>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</si>
  <si>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</si>
  <si>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</si>
  <si>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</si>
  <si>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</si>
  <si>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</si>
  <si>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</si>
  <si>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</si>
  <si>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</si>
  <si>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</si>
  <si>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</si>
  <si>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</si>
  <si>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</si>
  <si>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</si>
  <si>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</si>
  <si>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</si>
  <si>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</si>
  <si>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</si>
  <si>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</si>
  <si>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</si>
  <si>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</si>
  <si>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</si>
  <si>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</si>
  <si>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</si>
  <si>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</si>
  <si>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</si>
  <si>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</si>
  <si>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</si>
  <si>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</si>
  <si>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</si>
  <si>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</si>
  <si>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</si>
  <si>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</si>
  <si>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</si>
  <si>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</si>
  <si>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</si>
  <si>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</si>
  <si>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</si>
  <si>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</si>
  <si>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</si>
  <si>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</si>
  <si>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</si>
  <si>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</si>
  <si>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</si>
  <si>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</si>
  <si>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</si>
  <si>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</si>
  <si>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</si>
  <si>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</si>
  <si>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</si>
  <si>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</si>
  <si>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</si>
  <si>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</si>
  <si>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</si>
  <si>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</si>
  <si>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</si>
  <si>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</si>
  <si>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</si>
  <si>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</si>
  <si>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</si>
  <si>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</si>
  <si>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</si>
  <si>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</si>
  <si>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</si>
  <si>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</si>
  <si>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</si>
  <si>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</si>
  <si>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</si>
  <si>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</si>
  <si>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</si>
  <si>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</si>
  <si>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</si>
  <si>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</si>
  <si>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</si>
  <si>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</si>
  <si>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</si>
  <si>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</si>
  <si>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</si>
  <si>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</si>
  <si>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</si>
  <si>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</si>
  <si>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</si>
  <si>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</si>
  <si>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</si>
  <si>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</si>
  <si>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</si>
  <si>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</si>
  <si>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</si>
  <si>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</si>
  <si>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</si>
  <si>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</si>
  <si>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</si>
  <si>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</si>
  <si>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</si>
  <si>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</si>
  <si>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</si>
  <si>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</si>
  <si>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</si>
  <si>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</si>
  <si>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</si>
  <si>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</si>
  <si>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</si>
  <si>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</si>
  <si>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</si>
  <si>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</si>
  <si>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</si>
  <si>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</si>
  <si>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</si>
  <si>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</si>
  <si>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</si>
  <si>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</si>
  <si>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</si>
  <si>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</si>
  <si>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</si>
  <si>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</si>
  <si>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</si>
  <si>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</si>
  <si>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</si>
  <si>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</si>
  <si>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</si>
  <si>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</si>
  <si>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</si>
  <si>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</si>
  <si>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</si>
  <si>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</si>
  <si>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</si>
  <si>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</si>
  <si>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</si>
  <si>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</si>
  <si>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</si>
  <si>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</si>
  <si>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</si>
  <si>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</si>
  <si>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</si>
  <si>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</si>
  <si>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</si>
  <si>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</si>
  <si>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</si>
  <si>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</si>
  <si>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</si>
  <si>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</si>
  <si>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</si>
  <si>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</si>
  <si>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</si>
  <si>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</si>
  <si>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</si>
  <si>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</si>
  <si>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</si>
  <si>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</si>
  <si>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</si>
  <si>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</si>
  <si>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</si>
  <si>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</si>
  <si>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</si>
  <si>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</si>
  <si>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</si>
  <si>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</si>
  <si>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</si>
  <si>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</si>
  <si>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</si>
  <si>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</si>
  <si>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</si>
  <si>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</si>
  <si>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</si>
  <si>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</si>
  <si>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</si>
  <si>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</si>
  <si>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</si>
  <si>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</si>
  <si>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</si>
  <si>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</si>
  <si>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</si>
  <si>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</si>
  <si>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</si>
  <si>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</si>
  <si>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</si>
  <si>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</si>
  <si>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</si>
  <si>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</si>
  <si>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</si>
  <si>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</si>
  <si>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</si>
  <si>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</si>
  <si>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</si>
  <si>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</si>
  <si>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</si>
  <si>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</si>
  <si>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</si>
  <si>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</si>
  <si>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</si>
  <si>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</si>
  <si>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</si>
  <si>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</si>
  <si>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</si>
  <si>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</si>
  <si>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</si>
  <si>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</si>
  <si>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</si>
  <si>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</si>
  <si>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</si>
  <si>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</si>
  <si>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</si>
  <si>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</si>
  <si>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</si>
  <si>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</si>
  <si>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</si>
  <si>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</si>
  <si>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</si>
  <si>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</si>
  <si>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</si>
  <si>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</si>
  <si>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</si>
  <si>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</si>
  <si>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</si>
  <si>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</si>
  <si>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</si>
  <si>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</si>
  <si>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</si>
  <si>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</si>
  <si>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</si>
  <si>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</si>
  <si>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</si>
  <si>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</si>
  <si>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</si>
  <si>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</si>
  <si>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</si>
  <si>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</si>
  <si>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</si>
  <si>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</si>
  <si>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</si>
  <si>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</si>
  <si>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</si>
  <si>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</si>
  <si>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</si>
  <si>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</si>
  <si>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</si>
  <si>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</si>
  <si>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</si>
  <si>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</si>
  <si>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</si>
  <si>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</si>
  <si>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</si>
  <si>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</si>
  <si>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</si>
  <si>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</si>
  <si>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</si>
  <si>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</si>
  <si>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</si>
  <si>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</si>
  <si>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</si>
  <si>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</si>
  <si>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</si>
  <si>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</si>
  <si>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</si>
  <si>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</si>
  <si>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</si>
  <si>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</si>
  <si>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</si>
  <si>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</si>
  <si>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</si>
  <si>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</si>
  <si>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</si>
  <si>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</si>
  <si>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</si>
  <si>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</si>
  <si>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</si>
  <si>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</si>
  <si>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</si>
  <si>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</si>
  <si>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</si>
  <si>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</si>
  <si>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</si>
  <si>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</si>
  <si>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</si>
  <si>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</si>
  <si>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</si>
  <si>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</si>
  <si>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</si>
  <si>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</si>
  <si>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</si>
  <si>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</si>
  <si>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</si>
  <si>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</si>
  <si>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</si>
  <si>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</si>
  <si>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</si>
  <si>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</si>
  <si>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</si>
  <si>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</si>
  <si>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</si>
  <si>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</si>
  <si>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</si>
  <si>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</si>
  <si>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</si>
  <si>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</si>
  <si>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</si>
  <si>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</si>
  <si>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</si>
  <si>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</si>
  <si>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</si>
  <si>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</si>
  <si>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</si>
  <si>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</si>
  <si>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</si>
  <si>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</si>
  <si>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</si>
  <si>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</si>
  <si>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</si>
  <si>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</si>
  <si>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</si>
  <si>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</si>
  <si>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</si>
  <si>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</si>
  <si>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</si>
  <si>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</si>
  <si>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&gt;8</t>
  </si>
  <si>
    <t>Typical Technical schedules A and B for a 160MVA, 132/88/22kV,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</si>
</sst>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273" zoomScaleNormal="100" workbookViewId="0">
      <selection activeCell="C207" sqref="C207"/>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599</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160</v>
      </c>
      <c r="D33" s="105"/>
    </row>
    <row r="34" spans="1:4" x14ac:dyDescent="0.3">
      <c r="A34" s="6">
        <v>6.2</v>
      </c>
      <c r="B34" s="10" t="s">
        <v>518</v>
      </c>
      <c r="C34" s="26">
        <v>160</v>
      </c>
      <c r="D34" s="105"/>
    </row>
    <row r="35" spans="1:4" x14ac:dyDescent="0.3">
      <c r="A35" s="6">
        <v>6.3</v>
      </c>
      <c r="B35" s="10" t="s">
        <v>542</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88</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132</v>
      </c>
      <c r="D89" s="9"/>
    </row>
    <row r="90" spans="1:4" x14ac:dyDescent="0.3">
      <c r="A90" s="6" t="s">
        <v>335</v>
      </c>
      <c r="B90" s="10" t="s">
        <v>179</v>
      </c>
      <c r="C90" s="8">
        <f>C89*1.05</f>
        <v>138.6</v>
      </c>
      <c r="D90" s="9"/>
    </row>
    <row r="91" spans="1:4" x14ac:dyDescent="0.3">
      <c r="A91" s="6" t="s">
        <v>336</v>
      </c>
      <c r="B91" s="10" t="s">
        <v>180</v>
      </c>
      <c r="C91" s="8">
        <f>C89*0.85</f>
        <v>112.2</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650</v>
      </c>
      <c r="D101" s="9"/>
    </row>
    <row r="102" spans="1:4" x14ac:dyDescent="0.3">
      <c r="A102" s="6" t="s">
        <v>338</v>
      </c>
      <c r="B102" s="10" t="s">
        <v>95</v>
      </c>
      <c r="C102" s="8">
        <v>550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595</v>
      </c>
      <c r="D135" s="9"/>
    </row>
    <row r="136" spans="1:4" x14ac:dyDescent="0.3">
      <c r="A136" s="6">
        <v>11.1</v>
      </c>
      <c r="B136" s="10" t="s">
        <v>44</v>
      </c>
      <c r="C136" s="26">
        <v>160</v>
      </c>
      <c r="D136" s="105"/>
    </row>
    <row r="137" spans="1:4" x14ac:dyDescent="0.3">
      <c r="A137" s="6">
        <v>11.2</v>
      </c>
      <c r="B137" s="10" t="s">
        <v>518</v>
      </c>
      <c r="C137" s="26">
        <v>160</v>
      </c>
      <c r="D137" s="105"/>
    </row>
    <row r="138" spans="1:4" x14ac:dyDescent="0.3">
      <c r="A138" s="6">
        <v>11.3</v>
      </c>
      <c r="B138" s="10" t="s">
        <v>519</v>
      </c>
      <c r="C138" s="8">
        <v>10</v>
      </c>
      <c r="D138" s="106"/>
    </row>
    <row r="139" spans="1:4" x14ac:dyDescent="0.3">
      <c r="A139" s="6" t="s">
        <v>14</v>
      </c>
      <c r="B139" s="10" t="s">
        <v>14</v>
      </c>
      <c r="C139" s="8" t="s">
        <v>14</v>
      </c>
      <c r="D139" s="9"/>
    </row>
    <row r="140" spans="1:4" x14ac:dyDescent="0.3">
      <c r="A140" s="6">
        <v>12</v>
      </c>
      <c r="B140" s="18" t="s">
        <v>289</v>
      </c>
      <c r="C140" s="8" t="s">
        <v>596</v>
      </c>
      <c r="D140" s="9"/>
    </row>
    <row r="141" spans="1:4" x14ac:dyDescent="0.3">
      <c r="A141" s="6">
        <v>12.1</v>
      </c>
      <c r="B141" s="10" t="s">
        <v>44</v>
      </c>
      <c r="C141" s="112">
        <f>C136*0.7</f>
        <v>112</v>
      </c>
      <c r="D141" s="9"/>
    </row>
    <row r="142" spans="1:4" x14ac:dyDescent="0.3">
      <c r="A142" s="6">
        <v>12.2</v>
      </c>
      <c r="B142" s="10" t="s">
        <v>518</v>
      </c>
      <c r="C142" s="26">
        <f>C137*0.7</f>
        <v>112</v>
      </c>
      <c r="D142" s="9"/>
    </row>
    <row r="143" spans="1:4" x14ac:dyDescent="0.3">
      <c r="A143" s="6">
        <v>12.3</v>
      </c>
      <c r="B143" s="10" t="s">
        <v>519</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597</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t="s">
        <v>51</v>
      </c>
      <c r="D163" s="104"/>
    </row>
    <row r="164" spans="1:4" x14ac:dyDescent="0.3">
      <c r="A164" s="6" t="s">
        <v>368</v>
      </c>
      <c r="B164" s="10" t="s">
        <v>64</v>
      </c>
      <c r="C164" s="11">
        <v>9</v>
      </c>
      <c r="D164" s="104"/>
    </row>
    <row r="165" spans="1:4" x14ac:dyDescent="0.3">
      <c r="A165" s="6" t="s">
        <v>369</v>
      </c>
      <c r="B165" s="93" t="s">
        <v>566</v>
      </c>
      <c r="C165" s="11" t="s">
        <v>598</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550</v>
      </c>
      <c r="D215" s="9"/>
    </row>
    <row r="216" spans="1:4" x14ac:dyDescent="0.3">
      <c r="A216" s="6" t="s">
        <v>395</v>
      </c>
      <c r="B216" s="10" t="s">
        <v>83</v>
      </c>
      <c r="C216" s="8">
        <v>450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v>95</v>
      </c>
      <c r="D221" s="9"/>
    </row>
    <row r="222" spans="1:4" x14ac:dyDescent="0.3">
      <c r="A222" s="6" t="s">
        <v>399</v>
      </c>
      <c r="B222" s="10" t="s">
        <v>88</v>
      </c>
      <c r="C222" s="8">
        <v>95</v>
      </c>
      <c r="D222" s="9"/>
    </row>
    <row r="223" spans="1:4" x14ac:dyDescent="0.3">
      <c r="A223" s="6" t="s">
        <v>400</v>
      </c>
      <c r="B223" s="10" t="s">
        <v>89</v>
      </c>
      <c r="C223" s="8">
        <v>50</v>
      </c>
      <c r="D223" s="9"/>
    </row>
    <row r="224" spans="1:4" x14ac:dyDescent="0.3">
      <c r="A224" s="6" t="s">
        <v>401</v>
      </c>
      <c r="B224" s="10" t="s">
        <v>90</v>
      </c>
      <c r="C224" s="8">
        <v>38</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v>230</v>
      </c>
      <c r="D227" s="9"/>
    </row>
    <row r="228" spans="1:4" x14ac:dyDescent="0.3">
      <c r="A228" s="6" t="s">
        <v>403</v>
      </c>
      <c r="B228" s="10" t="s">
        <v>91</v>
      </c>
      <c r="C228" s="8">
        <v>150</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529</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529</v>
      </c>
      <c r="D333" s="50"/>
    </row>
    <row r="334" spans="1:4" ht="14.5" thickBot="1" x14ac:dyDescent="0.35">
      <c r="A334" s="55">
        <v>35.4</v>
      </c>
      <c r="B334" s="109" t="s">
        <v>426</v>
      </c>
      <c r="C334" s="110" t="s">
        <v>529</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160MVA, 132/88/22kV,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2026-06-30T15:12:16Z</dcterms:modified>
</cp:coreProperties>
</file>